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6" lowestEdited="4" rupBuild="9.114.128.49613"/>
  <workbookPr/>
  <bookViews>
    <workbookView xWindow="360" yWindow="30" windowWidth="25755" windowHeight="11595" tabRatio="590" activeTab="1"/>
  </bookViews>
  <sheets>
    <sheet name="Sheet3" state="hidden" sheetId="3" r:id="rId1"/>
    <sheet name="FMR-ABHIM" sheetId="8" r:id="rId2"/>
    <sheet name="SFP" sheetId="9" r:id="rId3"/>
  </sheets>
  <definedNames>
    <definedName name="_xlnm.Print_Area" localSheetId="1">'FMR-ABHIM'!$A$1:$H$42</definedName>
    <definedName name="_xlnm.Print_Area" localSheetId="2">SFP!$A$2:$W$21</definedName>
  </definedNames>
  <calcPr calcId="152511"/>
</workbook>
</file>

<file path=xl/sharedStrings.xml><?xml version="1.0" encoding="utf-8"?>
<sst xmlns="http://schemas.openxmlformats.org/spreadsheetml/2006/main" count="124" uniqueCount="124">
  <si>
    <t>Rs. In Lakhs</t>
  </si>
  <si>
    <t>New FMR Code</t>
  </si>
  <si>
    <t>STRATEGY/ACTIVITIES</t>
  </si>
  <si>
    <t>Financial Progress</t>
  </si>
  <si>
    <t>Variance %</t>
  </si>
  <si>
    <t xml:space="preserve">Actual Expenditure </t>
  </si>
  <si>
    <t xml:space="preserve">Grand Total </t>
  </si>
  <si>
    <t>ADB projections</t>
  </si>
  <si>
    <t>2021-22</t>
  </si>
  <si>
    <t>2022-23</t>
  </si>
  <si>
    <t>2023-24</t>
  </si>
  <si>
    <t>2024-25</t>
  </si>
  <si>
    <t>2025-26</t>
  </si>
  <si>
    <t>FY</t>
  </si>
  <si>
    <t>Amount projected for disbursement in USD million</t>
  </si>
  <si>
    <t>Amount in crore</t>
  </si>
  <si>
    <t>Calendar Year</t>
  </si>
  <si>
    <t>Planned</t>
  </si>
  <si>
    <t>Amount disbursed</t>
  </si>
  <si>
    <t>Disbursement Projected</t>
  </si>
  <si>
    <t>Infrastructure Support for Buildingless Sub Health Centres in 7 high Focus States and 3 NE States* -No. of SHCs sanctioned for Capital expenditure</t>
  </si>
  <si>
    <t>Urban health and wellness centres (HWCs)</t>
  </si>
  <si>
    <t>No. of Urban HWCs, being established in the ULB or other government or rented premises</t>
  </si>
  <si>
    <t>No. of urban health facilities (UPHCs / Urban CHCs) where specialist services are to be provided / Poly Clinics</t>
  </si>
  <si>
    <t>Block Public Health Units in in 11 High Focus States/UTs</t>
  </si>
  <si>
    <t>No of BPH units sanctioned for capital Works</t>
  </si>
  <si>
    <t>No of BPH units supported for recurring expenditure</t>
  </si>
  <si>
    <t>Integrated Public Health Labs (IPHLs) in all the Districts</t>
  </si>
  <si>
    <t>No. of District IPHLs established newly–Support for non-recurring expenditure</t>
  </si>
  <si>
    <t>No. of District IPHLs established newly - Support for recurring expenditure</t>
  </si>
  <si>
    <t>No. of Existing District IPHLs Strengthened - Support for non-recurring expenditure</t>
  </si>
  <si>
    <t>No. of Existing District IPHLs Strengthened - Support for recurring expenditure</t>
  </si>
  <si>
    <t>Critical Care Hospital Blocks</t>
  </si>
  <si>
    <t>Critical Care Hospital Block/Wing (100 Bedded at District Hospitals)</t>
  </si>
  <si>
    <t>No. of CCBs (100 bedded) established at District Hospitals- support for capital works</t>
  </si>
  <si>
    <t>No. of CCBs (100 bedded) established at District Hospitals- support for recurring expenditure</t>
  </si>
  <si>
    <t>Critical Care Hospital Block/Wing (50 Bedded at District Hospitals)</t>
  </si>
  <si>
    <t>No. of CCBs (50 bedded) established at District Hospitals- support for capital works</t>
  </si>
  <si>
    <t>No. of CCBs (50 bedded) established at District Hospitals- support for recurring expenditure</t>
  </si>
  <si>
    <t>Critical Care Hospital Block/Wing (50 Bedded at Government Medical Colleges)</t>
  </si>
  <si>
    <t>No. of CCBs (50 bedded) established at GMCs- support for capital works</t>
  </si>
  <si>
    <t>PM-ABHIM</t>
  </si>
  <si>
    <t>Budget Allotted as per ROP</t>
  </si>
  <si>
    <t>Scheme</t>
  </si>
  <si>
    <t>Total</t>
  </si>
  <si>
    <t>Funds</t>
  </si>
  <si>
    <t>Expenditure</t>
  </si>
  <si>
    <t>Advances (including Releases to District &amp; other agencies)</t>
  </si>
  <si>
    <t>Fund-in-transit</t>
  </si>
  <si>
    <t>Cash Balance</t>
  </si>
  <si>
    <t xml:space="preserve">GOI </t>
  </si>
  <si>
    <t xml:space="preserve">State Share </t>
  </si>
  <si>
    <t xml:space="preserve">Bank Interest </t>
  </si>
  <si>
    <t>Progressive</t>
  </si>
  <si>
    <t>During the period</t>
  </si>
  <si>
    <t>Received</t>
  </si>
  <si>
    <t>Refund</t>
  </si>
  <si>
    <t>Net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</si>
  <si>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</si>
  <si>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</si>
  <si>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</si>
  <si>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</si>
  <si>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</si>
  <si>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</si>
  <si>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</si>
  <si>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</si>
  <si>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</si>
  <si>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</si>
  <si>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</si>
  <si>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</si>
  <si>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</si>
  <si>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</si>
  <si>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</si>
  <si>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</si>
  <si>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</si>
  <si>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</si>
  <si>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</si>
  <si>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</si>
  <si>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</si>
  <si>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</si>
  <si>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</si>
  <si>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Received in SNA account</t>
  </si>
  <si>
    <t>Progressive (including funds-in-transit)</t>
  </si>
  <si>
    <t>Balance as per Cash Book</t>
  </si>
  <si>
    <t>Actual expenditure includes expenditure of State Health society and all lower level units</t>
  </si>
  <si>
    <t>Balances of SFP should match with the books of accounts</t>
  </si>
  <si>
    <t xml:space="preserve">Mission Director </t>
  </si>
  <si>
    <t>ABHIM.1</t>
  </si>
  <si>
    <t>ABHIM.2</t>
  </si>
  <si>
    <t>ABHIM.2.1</t>
  </si>
  <si>
    <t>ABHIM.2.2</t>
  </si>
  <si>
    <t>ABHIM.3</t>
  </si>
  <si>
    <t>ABHIM.3.1</t>
  </si>
  <si>
    <t>ABHIM.3.2</t>
  </si>
  <si>
    <t>ABHIM.4</t>
  </si>
  <si>
    <t>ABHIM.4.1</t>
  </si>
  <si>
    <t>ABHIM.4.2</t>
  </si>
  <si>
    <t>ABHIM.4.3</t>
  </si>
  <si>
    <t>ABHIM.4.4</t>
  </si>
  <si>
    <t>ABHIM.5</t>
  </si>
  <si>
    <t>ABHIM.5.1</t>
  </si>
  <si>
    <t>ABHIM.5.1.1</t>
  </si>
  <si>
    <t>ABHIM.5.1.2</t>
  </si>
  <si>
    <t>ABHIM.5.2</t>
  </si>
  <si>
    <t>ABHIM.5.2.1</t>
  </si>
  <si>
    <t>ABHIM.5.2.2</t>
  </si>
  <si>
    <t>ABHIM.5.3</t>
  </si>
  <si>
    <t>ABHIM.5.3.1</t>
  </si>
  <si>
    <t xml:space="preserve"> Financial Management Report to be submitted by the States</t>
  </si>
  <si>
    <t>Cumulative</t>
  </si>
  <si>
    <t>Progressive Expenditure</t>
  </si>
  <si>
    <t>Actual Expenditure incurred during the Quarter</t>
  </si>
  <si>
    <t>Reporting Monthly</t>
  </si>
  <si>
    <t>Chief Finance Officer</t>
  </si>
  <si>
    <t>Loan / Interest</t>
  </si>
  <si>
    <t>State Health Society -</t>
  </si>
  <si>
    <t>FINANCIAL REPORT FOR</t>
  </si>
  <si>
    <t>Statement of Fund Position for the Year</t>
  </si>
  <si>
    <t>Opening Balance at the beginning of</t>
  </si>
  <si>
    <t>Closing Balance as on</t>
  </si>
  <si>
    <t>(Rs.Lakhs)</t>
  </si>
  <si>
    <t>ABHIM.6 PMU</t>
  </si>
  <si>
    <t>PMU</t>
  </si>
  <si>
    <t>PM-ABHIM (Pradhan Mantri Ayushman Bharat Health Infrastructure Mission)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</si>
</sst>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37">
    <font>
      <sz val="11.0"/>
      <name val="Calibri"/>
      <scheme val="minor"/>
      <color theme="1"/>
    </font>
    <font>
      <sz val="11.0"/>
      <name val="Calibri"/>
      <scheme val="minor"/>
      <color theme="1"/>
    </font>
    <font>
      <b/>
      <sz val="11.0"/>
      <name val="Calibri"/>
      <scheme val="minor"/>
      <color theme="1"/>
    </font>
    <font>
      <sz val="10.0"/>
      <name val="Arial"/>
      <color rgb="FF000000"/>
    </font>
    <font>
      <sz val="10.0"/>
      <name val="Arial"/>
      <color rgb="FF000000"/>
    </font>
    <font>
      <b/>
      <sz val="12.0"/>
      <name val="Calibri"/>
      <scheme val="minor"/>
      <color rgb="FF000000"/>
    </font>
    <font>
      <sz val="11.0"/>
      <name val="Calibri"/>
      <color rgb="FF000000"/>
    </font>
    <font>
      <b/>
      <sz val="12.0"/>
      <name val="Calibri"/>
      <scheme val="minor"/>
      <color theme="1"/>
    </font>
    <font>
      <sz val="11.0"/>
      <name val="Arial"/>
      <color theme="1"/>
    </font>
    <font>
      <b/>
      <sz val="14.0"/>
      <name val="Calibri"/>
      <scheme val="minor"/>
      <color rgb="FF000000"/>
    </font>
    <font>
      <b/>
      <sz val="11.0"/>
      <name val="Calibri"/>
      <scheme val="minor"/>
      <color rgb="FF000000"/>
    </font>
    <font>
      <sz val="11.0"/>
      <name val="Calibri"/>
      <scheme val="minor"/>
      <color rgb="FF000000"/>
    </font>
    <font>
      <b/>
      <sz val="12.0"/>
      <name val="Times New Roman"/>
      <color rgb="FF000000"/>
    </font>
    <font>
      <sz val="11.0"/>
      <name val="Times New Roman"/>
      <color rgb="FF000000"/>
    </font>
    <font>
      <b/>
      <sz val="14.0"/>
      <name val="Calibri"/>
      <scheme val="minor"/>
      <color theme="1"/>
    </font>
    <font>
      <b/>
      <sz val="12.0"/>
      <name val="Bookman Old Style"/>
      <color rgb="FF000000"/>
    </font>
    <font>
      <b/>
      <sz val="12.0"/>
      <name val="Times New Roman"/>
      <color theme="1"/>
    </font>
    <font>
      <sz val="12.0"/>
      <name val="Times"/>
      <color theme="1"/>
    </font>
    <font>
      <sz val="12.0"/>
      <name val="Times New Roman"/>
      <color theme="1"/>
    </font>
    <font>
      <u/>
      <sz val="11.0"/>
      <name val="Calibri"/>
      <scheme val="minor"/>
      <color theme="10"/>
    </font>
    <font>
      <u/>
      <sz val="11.0"/>
      <name val="Calibri"/>
      <scheme val="minor"/>
      <color theme="11"/>
    </font>
    <font>
      <sz val="11.0"/>
      <name val="Calibri"/>
      <scheme val="minor"/>
      <color rgb="FFFF0000"/>
    </font>
    <font>
      <sz val="18.0"/>
      <name val="Calibri"/>
      <scheme val="minor"/>
      <color theme="3"/>
    </font>
    <font>
      <b/>
      <sz val="15.0"/>
      <name val="Calibri"/>
      <scheme val="minor"/>
      <color theme="3"/>
    </font>
    <font>
      <b/>
      <sz val="13.0"/>
      <name val="Calibri"/>
      <scheme val="minor"/>
      <color theme="3"/>
    </font>
    <font>
      <b/>
      <sz val="11.0"/>
      <name val="Calibri"/>
      <scheme val="minor"/>
      <color theme="3"/>
    </font>
    <font>
      <sz val="11.0"/>
      <name val="Calibri"/>
      <scheme val="minor"/>
      <color rgb="FF3F3F76"/>
    </font>
    <font>
      <b/>
      <sz val="11.0"/>
      <name val="Calibri"/>
      <scheme val="minor"/>
      <color rgb="FF3F3F3F"/>
    </font>
    <font>
      <b/>
      <sz val="11.0"/>
      <name val="Calibri"/>
      <scheme val="minor"/>
      <color rgb="FFFA7D00"/>
    </font>
    <font>
      <b/>
      <sz val="11.0"/>
      <name val="Calibri"/>
      <scheme val="minor"/>
      <color rgb="FFFFFFFF"/>
    </font>
    <font>
      <sz val="11.0"/>
      <name val="Calibri"/>
      <scheme val="minor"/>
      <color rgb="FFFA7D00"/>
    </font>
    <font>
      <b/>
      <sz val="11.0"/>
      <name val="Calibri"/>
      <scheme val="minor"/>
      <color theme="1"/>
    </font>
    <font>
      <sz val="11.0"/>
      <name val="Calibri"/>
      <scheme val="minor"/>
      <color rgb="FF006100"/>
    </font>
    <font>
      <sz val="11.0"/>
      <name val="Calibri"/>
      <scheme val="minor"/>
      <color rgb="FF9C0006"/>
    </font>
    <font>
      <sz val="11.0"/>
      <name val="Calibri"/>
      <scheme val="minor"/>
      <color rgb="FF9C6500"/>
    </font>
    <font>
      <sz val="11.0"/>
      <name val="Calibri"/>
      <scheme val="minor"/>
      <color theme="0"/>
    </font>
    <font>
      <i/>
      <sz val="11.0"/>
      <name val="Calibri"/>
      <scheme val="minor"/>
      <color rgb="FF7F7F7F"/>
    </font>
  </fonts>
  <fills count="36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theme="9" tint="0.599990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0" tint="-0.150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15">
    <border>
      <left/>
      <right/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64" fontId="4" fillId="0" borderId="0" applyAlignment="0" applyBorder="0" applyFill="0" applyFont="0" applyProtection="0">
      <alignment vertical="center"/>
    </xf>
    <xf numFmtId="164" fontId="4" fillId="0" borderId="0" applyAlignment="0" applyBorder="0" applyFill="0" applyFo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64" fontId="4" fillId="0" borderId="0" applyAlignment="0" applyBorder="0" applyFill="0" applyFo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64" fontId="1" fillId="0" borderId="0" applyAlignment="0" applyBorder="0" applyFill="0" applyFont="0" applyProtection="0">
      <alignment vertical="center"/>
    </xf>
    <xf numFmtId="0" fontId="1" fillId="0" borderId="0">
      <alignment vertical="center"/>
    </xf>
    <xf numFmtId="43" fontId="4" fillId="0" borderId="0" applyAlignment="0" applyBorder="0" applyFill="0" applyFo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64" fontId="1" fillId="0" borderId="0" applyAlignment="0" applyBorder="0" applyFill="0" applyFo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43" fontId="4" fillId="0" borderId="0" applyAlignment="0" applyBorder="0" applyFill="0" applyFont="0" applyProtection="0">
      <alignment vertical="center"/>
    </xf>
    <xf numFmtId="164" fontId="4" fillId="0" borderId="0" applyAlignment="0" applyBorder="0" applyFill="0" applyFont="0" applyProtection="0">
      <alignment vertical="center"/>
    </xf>
    <xf numFmtId="164" fontId="1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19" fillId="0" borderId="0" applyAlignment="0" applyBorder="0" applyFill="0" applyNumberFormat="0" applyProtection="0">
      <alignment vertical="center"/>
    </xf>
    <xf numFmtId="0" fontId="20" fillId="0" borderId="0" applyAlignment="0" applyBorder="0" applyFill="0" applyNumberFormat="0" applyProtection="0">
      <alignment vertical="center"/>
    </xf>
    <xf numFmtId="0" fontId="0" fillId="5" borderId="6" applyAlignment="0" applyFont="0" applyNumberFormat="0" applyProtection="0">
      <alignment vertical="center"/>
    </xf>
    <xf numFmtId="0" fontId="21" fillId="0" borderId="0" applyAlignment="0" applyBorder="0" applyFill="0" applyNumberFormat="0" applyProtection="0">
      <alignment vertical="center"/>
    </xf>
    <xf numFmtId="0" fontId="22" fillId="0" borderId="0" applyAlignment="0" applyBorder="0" applyFill="0" applyNumberFormat="0" applyProtection="0">
      <alignment vertical="center"/>
    </xf>
    <xf numFmtId="0" fontId="23" fillId="0" borderId="7" applyAlignment="0" applyFill="0" applyNumberFormat="0" applyProtection="0">
      <alignment vertical="center"/>
    </xf>
    <xf numFmtId="0" fontId="24" fillId="0" borderId="8" applyAlignment="0" applyFill="0" applyNumberFormat="0" applyProtection="0">
      <alignment vertical="center"/>
    </xf>
    <xf numFmtId="0" fontId="25" fillId="0" borderId="9" applyAlignment="0" applyFill="0" applyNumberFormat="0" applyProtection="0">
      <alignment vertical="center"/>
    </xf>
    <xf numFmtId="0" fontId="25" fillId="0" borderId="0" applyAlignment="0" applyBorder="0" applyFill="0" applyNumberFormat="0" applyProtection="0">
      <alignment vertical="center"/>
    </xf>
    <xf numFmtId="0" fontId="26" fillId="6" borderId="10" applyAlignment="0" applyNumberFormat="0" applyProtection="0">
      <alignment vertical="center"/>
    </xf>
    <xf numFmtId="0" fontId="27" fillId="7" borderId="11" applyAlignment="0" applyNumberFormat="0" applyProtection="0">
      <alignment vertical="center"/>
    </xf>
    <xf numFmtId="0" fontId="28" fillId="7" borderId="10" applyAlignment="0" applyNumberFormat="0" applyProtection="0">
      <alignment vertical="center"/>
    </xf>
    <xf numFmtId="0" fontId="29" fillId="8" borderId="12" applyAlignment="0" applyNumberFormat="0" applyProtection="0">
      <alignment vertical="center"/>
    </xf>
    <xf numFmtId="0" fontId="30" fillId="0" borderId="13" applyAlignment="0" applyFill="0" applyNumberFormat="0" applyProtection="0">
      <alignment vertical="center"/>
    </xf>
    <xf numFmtId="0" fontId="31" fillId="0" borderId="14" applyAlignment="0" applyFill="0" applyNumberFormat="0" applyProtection="0">
      <alignment vertical="center"/>
    </xf>
    <xf numFmtId="0" fontId="32" fillId="9" borderId="0" applyAlignment="0" applyBorder="0" applyNumberFormat="0" applyProtection="0">
      <alignment vertical="center"/>
    </xf>
    <xf numFmtId="0" fontId="33" fillId="10" borderId="0" applyAlignment="0" applyBorder="0" applyNumberFormat="0" applyProtection="0">
      <alignment vertical="center"/>
    </xf>
    <xf numFmtId="0" fontId="34" fillId="11" borderId="0" applyAlignment="0" applyBorder="0" applyNumberFormat="0" applyProtection="0">
      <alignment vertical="center"/>
    </xf>
    <xf numFmtId="0" fontId="35" fillId="12" borderId="0" applyAlignment="0" applyBorder="0" applyNumberFormat="0" applyProtection="0">
      <alignment vertical="center"/>
    </xf>
    <xf numFmtId="0" fontId="1" fillId="13" borderId="0" applyAlignment="0" applyBorder="0" applyNumberFormat="0" applyProtection="0">
      <alignment vertical="center"/>
    </xf>
    <xf numFmtId="0" fontId="1" fillId="14" borderId="0" applyAlignment="0" applyBorder="0" applyNumberFormat="0" applyProtection="0">
      <alignment vertical="center"/>
    </xf>
    <xf numFmtId="0" fontId="35" fillId="15" borderId="0" applyAlignment="0" applyBorder="0" applyNumberFormat="0" applyProtection="0">
      <alignment vertical="center"/>
    </xf>
    <xf numFmtId="0" fontId="35" fillId="16" borderId="0" applyAlignment="0" applyBorder="0" applyNumberFormat="0" applyProtection="0">
      <alignment vertical="center"/>
    </xf>
    <xf numFmtId="0" fontId="1" fillId="17" borderId="0" applyAlignment="0" applyBorder="0" applyNumberFormat="0" applyProtection="0">
      <alignment vertical="center"/>
    </xf>
    <xf numFmtId="0" fontId="1" fillId="18" borderId="0" applyAlignment="0" applyBorder="0" applyNumberFormat="0" applyProtection="0">
      <alignment vertical="center"/>
    </xf>
    <xf numFmtId="0" fontId="35" fillId="19" borderId="0" applyAlignment="0" applyBorder="0" applyNumberFormat="0" applyProtection="0">
      <alignment vertical="center"/>
    </xf>
    <xf numFmtId="0" fontId="35" fillId="20" borderId="0" applyAlignment="0" applyBorder="0" applyNumberFormat="0" applyProtection="0">
      <alignment vertical="center"/>
    </xf>
    <xf numFmtId="0" fontId="1" fillId="21" borderId="0" applyAlignment="0" applyBorder="0" applyNumberFormat="0" applyProtection="0">
      <alignment vertical="center"/>
    </xf>
    <xf numFmtId="0" fontId="1" fillId="22" borderId="0" applyAlignment="0" applyBorder="0" applyNumberFormat="0" applyProtection="0">
      <alignment vertical="center"/>
    </xf>
    <xf numFmtId="0" fontId="35" fillId="23" borderId="0" applyAlignment="0" applyBorder="0" applyNumberFormat="0" applyProtection="0">
      <alignment vertical="center"/>
    </xf>
    <xf numFmtId="0" fontId="35" fillId="24" borderId="0" applyAlignment="0" applyBorder="0" applyNumberFormat="0" applyProtection="0">
      <alignment vertical="center"/>
    </xf>
    <xf numFmtId="0" fontId="1" fillId="25" borderId="0" applyAlignment="0" applyBorder="0" applyNumberFormat="0" applyProtection="0">
      <alignment vertical="center"/>
    </xf>
    <xf numFmtId="0" fontId="1" fillId="26" borderId="0" applyAlignment="0" applyBorder="0" applyNumberFormat="0" applyProtection="0">
      <alignment vertical="center"/>
    </xf>
    <xf numFmtId="0" fontId="35" fillId="27" borderId="0" applyAlignment="0" applyBorder="0" applyNumberFormat="0" applyProtection="0">
      <alignment vertical="center"/>
    </xf>
    <xf numFmtId="0" fontId="35" fillId="28" borderId="0" applyAlignment="0" applyBorder="0" applyNumberFormat="0" applyProtection="0">
      <alignment vertical="center"/>
    </xf>
    <xf numFmtId="0" fontId="1" fillId="29" borderId="0" applyAlignment="0" applyBorder="0" applyNumberFormat="0" applyProtection="0">
      <alignment vertical="center"/>
    </xf>
    <xf numFmtId="0" fontId="1" fillId="30" borderId="0" applyAlignment="0" applyBorder="0" applyNumberFormat="0" applyProtection="0">
      <alignment vertical="center"/>
    </xf>
    <xf numFmtId="0" fontId="35" fillId="31" borderId="0" applyAlignment="0" applyBorder="0" applyNumberFormat="0" applyProtection="0">
      <alignment vertical="center"/>
    </xf>
    <xf numFmtId="0" fontId="35" fillId="32" borderId="0" applyAlignment="0" applyBorder="0" applyNumberFormat="0" applyProtection="0">
      <alignment vertical="center"/>
    </xf>
    <xf numFmtId="0" fontId="1" fillId="33" borderId="0" applyAlignment="0" applyBorder="0" applyNumberFormat="0" applyProtection="0">
      <alignment vertical="center"/>
    </xf>
    <xf numFmtId="0" fontId="1" fillId="34" borderId="0" applyAlignment="0" applyBorder="0" applyNumberFormat="0" applyProtection="0">
      <alignment vertical="center"/>
    </xf>
    <xf numFmtId="0" fontId="35" fillId="35" borderId="0" applyAlignment="0" applyBorder="0" applyNumberFormat="0" applyProtection="0">
      <alignment vertical="center"/>
    </xf>
    <xf numFmtId="0" fontId="36" fillId="0" borderId="0" applyAlignment="0" applyBorder="0" applyFill="0" applyNumberFormat="0" applyProtection="0">
      <alignment vertical="center"/>
    </xf>
  </cellStyleXfs>
  <cellXfs count="49">
    <xf numFmtId="0" fontId="0" fillId="0" borderId="0" xfId="0"/>
    <xf numFmtId="164" fontId="5" fillId="0" borderId="1" xfId="47" applyFill="1" applyBorder="1" applyAlignment="1" applyProtection="1">
      <alignment vertical="center" wrapText="1"/>
      <protection locked="0"/>
    </xf>
    <xf numFmtId="164" fontId="5" fillId="0" borderId="1" xfId="5" applyFill="1" applyBorder="1" applyAlignment="1" applyProtection="1">
      <alignment horizontal="center" vertical="center" textRotation="90" wrapText="1"/>
      <protection locked="0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5" fillId="2" borderId="1" xfId="45" applyNumberFormat="1" applyFill="1" applyBorder="1" applyAlignment="1" applyProtection="1">
      <alignment vertical="center" wrapText="1"/>
      <protection locked="0"/>
    </xf>
    <xf numFmtId="164" fontId="5" fillId="2" borderId="1" xfId="47" applyFill="1" applyBorder="1" applyAlignment="1" applyProtection="1">
      <alignment vertical="center" wrapText="1"/>
      <protection locked="0"/>
    </xf>
    <xf numFmtId="0" fontId="11" fillId="0" borderId="1" xfId="45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0" fontId="10" fillId="2" borderId="1" xfId="45" applyFill="1" applyBorder="1" applyAlignment="1" applyProtection="1">
      <alignment horizontal="center" vertical="center" wrapText="1"/>
      <protection locked="0"/>
    </xf>
    <xf numFmtId="0" fontId="2" fillId="2" borderId="1" xfId="0" applyFill="1" applyBorder="1" applyAlignment="1">
      <alignment wrapText="1"/>
    </xf>
    <xf numFmtId="0" fontId="2" fillId="2" borderId="1" xfId="0" applyFill="1" applyBorder="1"/>
    <xf numFmtId="0" fontId="2" fillId="0" borderId="0" xfId="0"/>
    <xf numFmtId="0" fontId="0" fillId="0" borderId="0" xfId="0" applyFill="1"/>
    <xf numFmtId="0" fontId="11" fillId="0" borderId="2" xfId="45" applyFill="1" applyBorder="1" applyAlignment="1" applyProtection="1">
      <alignment horizontal="center" vertical="center" wrapText="1"/>
      <protection locked="0"/>
    </xf>
    <xf numFmtId="164" fontId="5" fillId="3" borderId="1" xfId="45" applyNumberFormat="1" applyFill="1" applyBorder="1" applyAlignment="1" applyProtection="1">
      <alignment vertical="center" wrapText="1"/>
      <protection locked="0"/>
    </xf>
    <xf numFmtId="0" fontId="10" fillId="3" borderId="1" xfId="45" applyFill="1" applyBorder="1" applyAlignment="1" applyProtection="1">
      <alignment horizontal="center" vertical="center" wrapText="1"/>
      <protection locked="0"/>
    </xf>
    <xf numFmtId="0" fontId="2" fillId="3" borderId="1" xfId="0" applyFill="1" applyBorder="1" applyAlignment="1">
      <alignment wrapText="1"/>
    </xf>
    <xf numFmtId="0" fontId="10" fillId="3" borderId="2" xfId="45" applyFill="1" applyBorder="1" applyAlignment="1" applyProtection="1">
      <alignment horizontal="center" vertical="center" wrapText="1"/>
      <protection locked="0"/>
    </xf>
    <xf numFmtId="0" fontId="9" fillId="2" borderId="1" xfId="44" applyFill="1" applyBorder="1" applyAlignment="1" applyProtection="1">
      <alignment horizontal="left" vertical="center" wrapText="1"/>
      <protection locked="0"/>
    </xf>
    <xf numFmtId="0" fontId="13" fillId="0" borderId="0" xfId="26" applyFill="1" applyAlignment="1" applyProtection="1">
      <alignment horizontal="center" vertical="center"/>
      <protection locked="0"/>
    </xf>
    <xf numFmtId="43" fontId="12" fillId="0" borderId="1" xfId="27" quotePrefix="1" applyFill="1" applyBorder="1" applyAlignment="1" applyProtection="1">
      <alignment horizontal="center" vertical="center" readingOrder="1" wrapText="1"/>
      <protection locked="0"/>
    </xf>
    <xf numFmtId="43" fontId="12" fillId="0" borderId="0" xfId="27" quotePrefix="1" applyFill="1" applyBorder="1" applyAlignment="1" applyProtection="1">
      <alignment horizontal="center" vertical="center" readingOrder="1" wrapText="1"/>
      <protection locked="0"/>
    </xf>
    <xf numFmtId="164" fontId="15" fillId="4" borderId="1" xfId="48" applyFill="1" applyBorder="1" applyAlignment="1" applyProtection="1">
      <alignment horizontal="center" vertical="center" wrapText="1"/>
    </xf>
    <xf numFmtId="43" fontId="12" fillId="0" borderId="0" xfId="27" applyFill="1" applyBorder="1" applyAlignment="1" applyProtection="1">
      <alignment horizontal="center" vertical="center" readingOrder="1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0" applyAlignment="1">
      <alignment horizontal="center" vertical="center"/>
    </xf>
    <xf numFmtId="0" fontId="16" fillId="0" borderId="0" xfId="0" applyAlignment="1">
      <alignment horizontal="center" vertical="center"/>
    </xf>
    <xf numFmtId="0" fontId="18" fillId="0" borderId="1" xfId="0" applyBorder="1" applyAlignment="1">
      <alignment horizontal="center" vertical="center"/>
    </xf>
    <xf numFmtId="2" fontId="18" fillId="0" borderId="1" xfId="0" applyNumberFormat="1" applyBorder="1" applyAlignment="1">
      <alignment horizontal="center" vertical="center"/>
    </xf>
    <xf numFmtId="43" fontId="12" fillId="0" borderId="1" xfId="27" applyFill="1" applyBorder="1" applyAlignment="1" applyProtection="1">
      <alignment horizontal="center" vertical="center" readingOrder="1" wrapText="1"/>
      <protection locked="0"/>
    </xf>
    <xf numFmtId="0" fontId="12" fillId="0" borderId="1" xfId="26" quotePrefix="1" applyFill="1" applyBorder="1" applyAlignment="1" applyProtection="1">
      <alignment horizontal="center" vertical="center" readingOrder="1" wrapText="1"/>
      <protection locked="0"/>
    </xf>
    <xf numFmtId="2" fontId="7" fillId="0" borderId="1" xfId="3" applyNumberFormat="1" applyFill="1" applyBorder="1" applyAlignment="1" applyProtection="1">
      <alignment horizontal="center" vertical="center" wrapText="1"/>
      <protection locked="0"/>
    </xf>
    <xf numFmtId="2" fontId="5" fillId="0" borderId="1" xfId="3" quotePrefix="1" applyNumberFormat="1" applyFill="1" applyBorder="1" applyAlignment="1" applyProtection="1">
      <alignment vertical="center" wrapText="1"/>
      <protection locked="0"/>
    </xf>
    <xf numFmtId="2" fontId="5" fillId="0" borderId="1" xfId="3" applyNumberFormat="1" applyFill="1" applyBorder="1" applyAlignment="1" applyProtection="1">
      <alignment vertical="center" wrapText="1"/>
      <protection locked="0"/>
    </xf>
    <xf numFmtId="0" fontId="5" fillId="0" borderId="0" xfId="2" applyFill="1" applyBorder="1" applyAlignment="1" applyProtection="1">
      <alignment horizontal="center" vertical="top" wrapText="1"/>
      <protection locked="0"/>
    </xf>
    <xf numFmtId="0" fontId="5" fillId="0" borderId="0" xfId="2" applyFill="1" applyBorder="1" applyAlignment="1" applyProtection="1">
      <alignment horizontal="center" vertical="center" wrapText="1"/>
      <protection locked="0"/>
    </xf>
    <xf numFmtId="0" fontId="5" fillId="0" borderId="0" xfId="3" applyFill="1" applyBorder="1" applyAlignment="1" applyProtection="1">
      <alignment horizontal="right"/>
      <protection locked="0"/>
    </xf>
    <xf numFmtId="164" fontId="5" fillId="0" borderId="1" xfId="4" applyFill="1" applyBorder="1" applyAlignment="1" applyProtection="1">
      <alignment horizontal="center" vertical="top" wrapText="1"/>
      <protection locked="0"/>
    </xf>
    <xf numFmtId="164" fontId="5" fillId="0" borderId="1" xfId="5" applyFill="1" applyBorder="1" applyAlignment="1" applyProtection="1">
      <alignment horizontal="center" vertical="top" wrapText="1"/>
      <protection locked="0"/>
    </xf>
    <xf numFmtId="164" fontId="5" fillId="0" borderId="3" xfId="4" applyFill="1" applyBorder="1" applyAlignment="1" applyProtection="1">
      <alignment horizontal="center" vertical="top" wrapText="1"/>
      <protection locked="0"/>
    </xf>
    <xf numFmtId="164" fontId="5" fillId="0" borderId="4" xfId="4" applyFill="1" applyBorder="1" applyAlignment="1" applyProtection="1">
      <alignment horizontal="center" vertical="top" wrapText="1"/>
      <protection locked="0"/>
    </xf>
    <xf numFmtId="164" fontId="5" fillId="0" borderId="5" xfId="4" applyFill="1" applyBorder="1" applyAlignment="1" applyProtection="1">
      <alignment horizontal="center" vertical="top" wrapText="1"/>
      <protection locked="0"/>
    </xf>
    <xf numFmtId="0" fontId="14" fillId="0" borderId="0" xfId="0" applyAlignment="1">
      <alignment horizontal="center" vertical="center"/>
    </xf>
    <xf numFmtId="0" fontId="12" fillId="0" borderId="1" xfId="26" applyFill="1" applyBorder="1" applyAlignment="1" applyProtection="1">
      <alignment horizontal="center" vertical="center" readingOrder="1" wrapText="1"/>
      <protection locked="0"/>
    </xf>
    <xf numFmtId="0" fontId="0" fillId="0" borderId="0" xfId="0" applyAlignment="1">
      <alignment horizontal="left" vertical="center"/>
    </xf>
  </cellXfs>
  <cellStyles count="96">
    <cellStyle name="20% - Accent1" xfId="72" builtinId="30"/>
    <cellStyle name="20% - Accent2" xfId="76" builtinId="34"/>
    <cellStyle name="20% - Accent3" xfId="80" builtinId="38"/>
    <cellStyle name="20% - Accent4" xfId="84" builtinId="42"/>
    <cellStyle name="20% - Accent5" xfId="88" builtinId="46"/>
    <cellStyle name="20% - Accent6" xfId="92" builtinId="50"/>
    <cellStyle name="40% - Accent1" xfId="73" builtinId="31"/>
    <cellStyle name="40% - Accent2" xfId="77" builtinId="35"/>
    <cellStyle name="40% - Accent3" xfId="81" builtinId="39"/>
    <cellStyle name="40% - Accent4" xfId="85" builtinId="43"/>
    <cellStyle name="40% - Accent5" xfId="89" builtinId="47"/>
    <cellStyle name="40% - Accent6" xfId="93" builtinId="51"/>
    <cellStyle name="60% - Accent1" xfId="74" builtinId="32"/>
    <cellStyle name="60% - Accent2" xfId="78" builtinId="36"/>
    <cellStyle name="60% - Accent3" xfId="82" builtinId="40"/>
    <cellStyle name="60% - Accent4" xfId="86" builtinId="44"/>
    <cellStyle name="60% - Accent5" xfId="90" builtinId="48"/>
    <cellStyle name="60% - Accent6" xfId="94" builtinId="52"/>
    <cellStyle name="Accent1" xfId="71" builtinId="29"/>
    <cellStyle name="Accent2" xfId="75" builtinId="33"/>
    <cellStyle name="Accent3" xfId="79" builtinId="37"/>
    <cellStyle name="Accent4" xfId="83" builtinId="41"/>
    <cellStyle name="Accent5" xfId="87" builtinId="45"/>
    <cellStyle name="Accent6" xfId="91" builtinId="49"/>
    <cellStyle name="Bad" xfId="69" builtinId="27"/>
    <cellStyle name="Calculation" xfId="64" builtinId="22"/>
    <cellStyle name="Check Cell" xfId="65" builtinId="23"/>
    <cellStyle name="Comma" xfId="48" builtinId="3"/>
    <cellStyle name="Comma[0]" xfId="51" builtinId="6"/>
    <cellStyle name="Comment" xfId="55" builtinId="10"/>
    <cellStyle name="Currency" xfId="49" builtinId="4"/>
    <cellStyle name="Currency[0]" xfId="52" builtinId="7"/>
    <cellStyle name="Explanatory Text" xfId="95" builtinId="53"/>
    <cellStyle name="Followed Hyperlink" xfId="54" builtinId="9" hidden="1"/>
    <cellStyle name="Good" xfId="68" builtinId="26"/>
    <cellStyle name="Hyperlink" xfId="53" builtinId="8" hidden="1"/>
    <cellStyle name="Input" xfId="62" builtinId="20"/>
    <cellStyle name="Linked Cell" xfId="66" builtinId="24"/>
    <cellStyle name="Neutral" xfId="70" builtinId="28"/>
    <cellStyle name="Normal" xfId="0" builtinId="0"/>
    <cellStyle name="Output" xfId="63" builtinId="21"/>
    <cellStyle name="Percentage" xfId="50" builtinId="5"/>
    <cellStyle name="Title" xfId="57" builtinId="15"/>
    <cellStyle name="Title 1" xfId="58" builtinId="16"/>
    <cellStyle name="Title 2" xfId="59" builtinId="17"/>
    <cellStyle name="Title 3" xfId="60" builtinId="18"/>
    <cellStyle name="Title 4" xfId="61" builtinId="19"/>
    <cellStyle name="Total" xfId="67" builtinId="25"/>
    <cellStyle name="Warning Text" xfId="56" builtinId="11"/>
    <cellStyle name="Comma 10" xfId="5"/>
    <cellStyle name="Comma 13" xfId="4"/>
    <cellStyle name="Comma 2 2" xfId="27"/>
    <cellStyle name="Comma 2 3" xfId="46"/>
    <cellStyle name="Comma 3" xfId="47"/>
    <cellStyle name="Comma 5" xfId="25"/>
    <cellStyle name="Comma 5 2" xfId="39"/>
    <cellStyle name="Comma 6" xfId="19"/>
    <cellStyle name="Normal 12" xfId="2"/>
    <cellStyle name="Normal 2" xfId="1"/>
    <cellStyle name="Normal 2 2" xfId="3"/>
    <cellStyle name="Normal 2 3" xfId="17"/>
    <cellStyle name="Normal 2 4" xfId="45"/>
    <cellStyle name="Normal 25" xfId="43"/>
    <cellStyle name="Normal 3" xfId="6"/>
    <cellStyle name="Normal 3 10" xfId="11"/>
    <cellStyle name="Normal 3 10 2" xfId="29"/>
    <cellStyle name="Normal 3 2" xfId="18"/>
    <cellStyle name="Normal 3 2 3" xfId="7"/>
    <cellStyle name="Normal 3 2 3 2" xfId="12"/>
    <cellStyle name="Normal 3 2 3 2 2" xfId="16"/>
    <cellStyle name="Normal 3 2 3 2 2 2" xfId="30"/>
    <cellStyle name="Normal 3 2 3 2 3" xfId="40"/>
    <cellStyle name="Normal 3 2 3 2 4" xfId="42"/>
    <cellStyle name="Normal 3 2 3 3" xfId="21"/>
    <cellStyle name="Normal 3 2 3 3 2" xfId="28"/>
    <cellStyle name="Normal 3 2 5" xfId="14"/>
    <cellStyle name="Normal 3 2 5 2" xfId="38"/>
    <cellStyle name="Normal 3 2 6" xfId="10"/>
    <cellStyle name="Normal 3 2 6 2" xfId="37"/>
    <cellStyle name="Normal 4" xfId="13"/>
    <cellStyle name="Normal 4 2" xfId="33"/>
    <cellStyle name="Normal 4 3" xfId="23"/>
    <cellStyle name="Normal 4 3 2" xfId="35"/>
    <cellStyle name="Normal 5" xfId="9"/>
    <cellStyle name="Normal 5 2" xfId="24"/>
    <cellStyle name="Normal 5 2 2" xfId="36"/>
    <cellStyle name="Normal 5 3" xfId="34"/>
    <cellStyle name="Normal 6" xfId="8"/>
    <cellStyle name="Normal 6 2" xfId="15"/>
    <cellStyle name="Normal 6 2 2" xfId="32"/>
    <cellStyle name="Normal 6 3" xfId="26"/>
    <cellStyle name="Normal 6 4" xfId="22"/>
    <cellStyle name="Normal 6 4 2" xfId="31"/>
    <cellStyle name="Normal 6 5" xfId="41"/>
    <cellStyle name="Normal 7" xfId="20"/>
    <cellStyle name="Normal 8" xfId="44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4"/>
  <sheetViews>
    <sheetView workbookViewId="0">
      <selection activeCell="K20" sqref="K20"/>
    </sheetView>
  </sheetViews>
  <sheetFormatPr defaultRowHeight="15.000000"/>
  <cols>
    <col min="2" max="2" width="13.43357168" customWidth="1" outlineLevel="0"/>
    <col min="3" max="3" width="13.57642828" customWidth="1" outlineLevel="0"/>
    <col min="9" max="9" width="13.43357168" customWidth="1" outlineLevel="0"/>
    <col min="10" max="10" width="13.57642828" customWidth="1" outlineLevel="0"/>
    <col min="11" max="11" width="16.86214338" customWidth="1" outlineLevel="0"/>
    <col min="12" max="12" width="13.14785753" customWidth="1" outlineLevel="0"/>
  </cols>
  <sheetData>
    <row r="2" spans="1:12">
      <c r="A2" s="0" t="s">
        <v>7</v>
      </c>
    </row>
    <row r="4" spans="1:12" ht="57.750000" customHeight="1">
      <c r="A4" s="4" t="s">
        <v>13</v>
      </c>
      <c r="B4" s="4" t="s">
        <v>14</v>
      </c>
      <c r="C4" s="4" t="s">
        <v>15</v>
      </c>
      <c r="E4" s="4" t="s">
        <v>16</v>
      </c>
      <c r="F4" s="4" t="s">
        <v>14</v>
      </c>
      <c r="G4" s="4" t="s">
        <v>15</v>
      </c>
    </row>
    <row r="5" spans="1:12">
      <c r="A5" s="5" t="s">
        <v>8</v>
      </c>
      <c r="B5" s="5">
        <v>60</v>
      </c>
      <c r="C5" s="5">
        <v>333</v>
      </c>
      <c r="E5" s="0">
        <v>2021</v>
      </c>
      <c r="F5" s="0">
        <v>0</v>
      </c>
      <c r="G5" s="0">
        <v>0</v>
      </c>
    </row>
    <row r="6" spans="1:12">
      <c r="A6" s="5" t="s">
        <v>9</v>
      </c>
      <c r="B6" s="5">
        <v>50</v>
      </c>
      <c r="C6" s="5">
        <v>481</v>
      </c>
      <c r="E6" s="0">
        <v>2022</v>
      </c>
      <c r="F6" s="0">
        <v>95</v>
      </c>
      <c r="G6" s="0">
        <v>703</v>
      </c>
    </row>
    <row r="7" spans="1:12">
      <c r="A7" s="5" t="s">
        <v>10</v>
      </c>
      <c r="B7" s="5">
        <v>46</v>
      </c>
      <c r="C7" s="5">
        <v>340</v>
      </c>
      <c r="E7" s="0">
        <v>2023</v>
      </c>
      <c r="F7" s="0">
        <v>61</v>
      </c>
      <c r="G7" s="0">
        <v>451</v>
      </c>
    </row>
    <row r="8" spans="1:12">
      <c r="A8" s="5" t="s">
        <v>11</v>
      </c>
      <c r="B8" s="5">
        <v>59</v>
      </c>
      <c r="C8" s="5">
        <v>432</v>
      </c>
      <c r="E8" s="0">
        <v>2024</v>
      </c>
      <c r="F8" s="0">
        <v>59</v>
      </c>
      <c r="G8" s="0">
        <v>437</v>
      </c>
    </row>
    <row r="9" spans="1:12">
      <c r="A9" s="5" t="s">
        <v>12</v>
      </c>
      <c r="B9" s="5">
        <v>85</v>
      </c>
      <c r="C9" s="5">
        <v>629</v>
      </c>
      <c r="E9" s="0">
        <v>2025</v>
      </c>
      <c r="F9" s="0">
        <v>85</v>
      </c>
      <c r="G9" s="0">
        <v>629</v>
      </c>
    </row>
    <row r="10" spans="1:12">
      <c r="A10" s="5"/>
      <c r="B10" s="5">
        <f>SUM(B5:B9)</f>
        <v>300</v>
      </c>
      <c r="C10" s="5">
        <f>SUM(C5:C9)</f>
        <v>2215</v>
      </c>
      <c r="F10" s="0">
        <f>SUM(F5:F9)</f>
        <v>300</v>
      </c>
      <c r="G10" s="0">
        <f>SUM(G5:G9)</f>
        <v>2220</v>
      </c>
    </row>
    <row r="12" spans="1:12" ht="47.250000" customHeight="1">
      <c r="A12" s="4" t="s">
        <v>13</v>
      </c>
      <c r="B12" s="3" t="s">
        <v>19</v>
      </c>
      <c r="C12" s="4" t="s">
        <v>18</v>
      </c>
      <c r="D12" s="4" t="s">
        <v>15</v>
      </c>
      <c r="I12" s="4" t="s">
        <v>16</v>
      </c>
      <c r="J12" s="5" t="s">
        <v>17</v>
      </c>
      <c r="K12" s="4" t="s">
        <v>14</v>
      </c>
      <c r="L12" s="4" t="s">
        <v>15</v>
      </c>
    </row>
    <row r="13" spans="1:12">
      <c r="A13" s="5" t="s">
        <v>8</v>
      </c>
      <c r="B13" s="0">
        <v>60</v>
      </c>
      <c r="C13" s="0">
        <v>45</v>
      </c>
      <c r="D13" s="0">
        <v>344.06</v>
      </c>
      <c r="I13" s="5">
        <v>2022</v>
      </c>
      <c r="J13" s="0">
        <v>95</v>
      </c>
      <c r="K13" s="0">
        <v>45</v>
      </c>
      <c r="L13" s="0">
        <v>344.06</v>
      </c>
    </row>
    <row r="14" spans="1:12">
      <c r="A14" s="5" t="s">
        <v>9</v>
      </c>
      <c r="B14" s="0">
        <v>50</v>
      </c>
      <c r="C14" s="0">
        <v>0</v>
      </c>
      <c r="I14" s="5"/>
    </row>
  </sheetData>
  <phoneticPr fontId="1" type="noConversion"/>
  <pageMargins left="0.70" right="0.70" top="0.75" bottom="0.75" header="0.30" footer="0.3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="80" zoomScaleNormal="80" workbookViewId="0">
      <selection activeCell="P6" sqref="P6"/>
    </sheetView>
  </sheetViews>
  <sheetFormatPr defaultRowHeight="15.000000"/>
  <cols>
    <col min="1" max="1" width="17.71928488" customWidth="1" outlineLevel="0"/>
    <col min="2" max="2" width="51.86214338" customWidth="1" outlineLevel="0"/>
    <col min="3" max="3" width="18.57642828" customWidth="1" outlineLevel="0"/>
    <col min="4" max="4" width="14.57642828" customWidth="1" outlineLevel="0"/>
    <col min="5" max="5" width="11.71928583" customWidth="1" outlineLevel="0"/>
    <col min="6" max="6" width="15.14785753" customWidth="1" outlineLevel="0"/>
    <col min="7" max="7" width="14.00499998" customWidth="1" outlineLevel="0"/>
    <col min="8" max="8" width="12.14785753" customWidth="1" outlineLevel="0"/>
  </cols>
  <sheetData>
    <row r="1" spans="1:8" ht="15.750000">
      <c r="A1" s="38" t="s">
        <v>108</v>
      </c>
      <c r="B1" s="38"/>
      <c r="C1" s="38"/>
      <c r="D1" s="38"/>
      <c r="E1" s="38"/>
      <c r="F1" s="38"/>
      <c r="G1" s="38"/>
      <c r="H1" s="38"/>
    </row>
    <row r="2" spans="1:8" ht="15.750000">
      <c r="A2" s="38" t="s">
        <v>123</v>
      </c>
      <c r="B2" s="38"/>
      <c r="C2" s="38"/>
      <c r="D2" s="38"/>
      <c r="E2" s="38"/>
      <c r="F2" s="38"/>
      <c r="G2" s="38"/>
      <c r="H2" s="38"/>
    </row>
    <row r="3" spans="1:8" ht="15.750000">
      <c r="A3" s="39" t="s">
        <v>115</v>
      </c>
      <c r="B3" s="39"/>
      <c r="C3" s="39"/>
      <c r="D3" s="39"/>
      <c r="E3" s="39"/>
      <c r="F3" s="39"/>
      <c r="G3" s="39"/>
      <c r="H3" s="39"/>
    </row>
    <row r="4" spans="1:8" ht="15.750000">
      <c r="A4" s="38" t="s">
        <v>116</v>
      </c>
      <c r="B4" s="38"/>
      <c r="C4" s="38"/>
      <c r="D4" s="38"/>
      <c r="E4" s="38"/>
      <c r="F4" s="38"/>
      <c r="G4" s="38"/>
      <c r="H4" s="38"/>
    </row>
    <row r="5" spans="1:8" ht="15.750000">
      <c r="A5" s="40" t="s">
        <v>0</v>
      </c>
      <c r="B5" s="40"/>
      <c r="C5" s="40"/>
      <c r="D5" s="40"/>
      <c r="E5" s="40"/>
      <c r="F5" s="40"/>
      <c r="G5" s="40"/>
      <c r="H5" s="40"/>
    </row>
    <row r="6" spans="1:8" ht="15.750000" customHeight="1">
      <c r="A6" s="35" t="s">
        <v>1</v>
      </c>
      <c r="B6" s="36" t="s">
        <v>2</v>
      </c>
      <c r="C6" s="43" t="s">
        <v>112</v>
      </c>
      <c r="D6" s="44"/>
      <c r="E6" s="45"/>
      <c r="F6" s="43" t="s">
        <v>109</v>
      </c>
      <c r="G6" s="44"/>
      <c r="H6" s="45"/>
    </row>
    <row r="7" spans="1:8" ht="15.750000" customHeight="1">
      <c r="A7" s="35"/>
      <c r="B7" s="37"/>
      <c r="C7" s="41" t="s">
        <v>3</v>
      </c>
      <c r="D7" s="41"/>
      <c r="E7" s="41"/>
      <c r="F7" s="42" t="s">
        <v>3</v>
      </c>
      <c r="G7" s="42"/>
      <c r="H7" s="42"/>
    </row>
    <row r="8" spans="1:8" ht="108.000000">
      <c r="A8" s="35"/>
      <c r="B8" s="37"/>
      <c r="C8" s="2" t="s">
        <v>42</v>
      </c>
      <c r="D8" s="2" t="s">
        <v>5</v>
      </c>
      <c r="E8" s="2" t="s">
        <v>4</v>
      </c>
      <c r="F8" s="2" t="s">
        <v>42</v>
      </c>
      <c r="G8" s="2" t="s">
        <v>5</v>
      </c>
      <c r="H8" s="2" t="s">
        <v>4</v>
      </c>
    </row>
    <row r="9" spans="1:8" s="13" customFormat="1" ht="45.000000">
      <c r="A9" s="10" t="s">
        <v>87</v>
      </c>
      <c r="B9" s="11" t="s">
        <v>20</v>
      </c>
      <c r="C9" s="7"/>
      <c r="D9" s="7"/>
      <c r="E9" s="24" t="e">
        <f>+(C9-D9)/C9</f>
        <v>#DIV/0!</v>
      </c>
      <c r="F9" s="7"/>
      <c r="G9" s="7"/>
      <c r="H9" s="24" t="e">
        <f>+(F9-G9)/F9</f>
        <v>#DIV/0!</v>
      </c>
    </row>
    <row r="10" spans="1:8" s="13" customFormat="1" ht="15.750000">
      <c r="A10" s="10" t="s">
        <v>88</v>
      </c>
      <c r="B10" s="12" t="s">
        <v>21</v>
      </c>
      <c r="C10" s="6">
        <f>+SUM(C11:C12)</f>
        <v>0</v>
      </c>
      <c r="D10" s="6">
        <f>+SUM(D11:D12)</f>
        <v>0</v>
      </c>
      <c r="E10" s="24" t="e">
        <f>+(C10-D10)/C10</f>
        <v>#DIV/0!</v>
      </c>
      <c r="F10" s="6">
        <f>+SUM(F11:F12)</f>
        <v>0</v>
      </c>
      <c r="G10" s="6">
        <f>+SUM(G11:G12)</f>
        <v>0</v>
      </c>
      <c r="H10" s="24" t="e">
        <f>+(F10-G10)/F10</f>
        <v>#DIV/0!</v>
      </c>
    </row>
    <row r="11" spans="1:8" ht="30.000000">
      <c r="A11" s="8" t="s">
        <v>89</v>
      </c>
      <c r="B11" s="9" t="s">
        <v>22</v>
      </c>
      <c r="C11" s="1"/>
      <c r="D11" s="1"/>
      <c r="E11" s="24" t="e">
        <f>+(C11-D11)/C11</f>
        <v>#DIV/0!</v>
      </c>
      <c r="F11" s="1"/>
      <c r="G11" s="1"/>
      <c r="H11" s="24" t="e">
        <f>+(F11-G11)/F11</f>
        <v>#DIV/0!</v>
      </c>
    </row>
    <row r="12" spans="1:8" ht="45.000000">
      <c r="A12" s="8" t="s">
        <v>90</v>
      </c>
      <c r="B12" s="9" t="s">
        <v>23</v>
      </c>
      <c r="C12" s="1"/>
      <c r="D12" s="1"/>
      <c r="E12" s="24" t="e">
        <f>+(C12-D12)/C12</f>
        <v>#DIV/0!</v>
      </c>
      <c r="F12" s="1"/>
      <c r="G12" s="1"/>
      <c r="H12" s="24" t="e">
        <f>+(F12-G12)/F12</f>
        <v>#DIV/0!</v>
      </c>
    </row>
    <row r="13" spans="1:8" s="14" customFormat="1" ht="15.750000">
      <c r="A13" s="10" t="s">
        <v>91</v>
      </c>
      <c r="B13" s="12" t="s">
        <v>24</v>
      </c>
      <c r="C13" s="6">
        <f>SUM(C14:C15)</f>
        <v>0</v>
      </c>
      <c r="D13" s="6">
        <f>SUM(D14:D15)</f>
        <v>0</v>
      </c>
      <c r="E13" s="24" t="e">
        <f>+(C13-D13)/C13</f>
        <v>#DIV/0!</v>
      </c>
      <c r="F13" s="6">
        <f>SUM(F14:F15)</f>
        <v>0</v>
      </c>
      <c r="G13" s="6">
        <f>SUM(G14:G15)</f>
        <v>0</v>
      </c>
      <c r="H13" s="24" t="e">
        <f>+(F13-G13)/F13</f>
        <v>#DIV/0!</v>
      </c>
    </row>
    <row r="14" spans="1:8" ht="15.750000">
      <c r="A14" s="8" t="s">
        <v>92</v>
      </c>
      <c r="B14" s="9" t="s">
        <v>25</v>
      </c>
      <c r="C14" s="1"/>
      <c r="D14" s="1"/>
      <c r="E14" s="24" t="e">
        <f>+(C14-D14)/C14</f>
        <v>#DIV/0!</v>
      </c>
      <c r="F14" s="1"/>
      <c r="G14" s="1"/>
      <c r="H14" s="24" t="e">
        <f>+(F14-G14)/F14</f>
        <v>#DIV/0!</v>
      </c>
    </row>
    <row r="15" spans="1:8" ht="15.750000">
      <c r="A15" s="8" t="s">
        <v>93</v>
      </c>
      <c r="B15" s="9" t="s">
        <v>26</v>
      </c>
      <c r="C15" s="1"/>
      <c r="D15" s="1"/>
      <c r="E15" s="24" t="e">
        <f>+(C15-D15)/C15</f>
        <v>#DIV/0!</v>
      </c>
      <c r="F15" s="1"/>
      <c r="G15" s="1"/>
      <c r="H15" s="24" t="e">
        <f>+(F15-G15)/F15</f>
        <v>#DIV/0!</v>
      </c>
    </row>
    <row r="16" spans="1:8" s="13" customFormat="1" ht="15.750000">
      <c r="A16" s="10" t="s">
        <v>94</v>
      </c>
      <c r="B16" s="11" t="s">
        <v>27</v>
      </c>
      <c r="C16" s="6">
        <f>+SUM(C17:C20)</f>
        <v>0</v>
      </c>
      <c r="D16" s="6">
        <f>+SUM(D17:D20)</f>
        <v>0</v>
      </c>
      <c r="E16" s="24" t="e">
        <f>+(C16-D16)/C16</f>
        <v>#DIV/0!</v>
      </c>
      <c r="F16" s="6">
        <f>+SUM(F17:F20)</f>
        <v>0</v>
      </c>
      <c r="G16" s="6">
        <f>+SUM(G17:G20)</f>
        <v>0</v>
      </c>
      <c r="H16" s="24" t="e">
        <f>+(F16-G16)/F16</f>
        <v>#DIV/0!</v>
      </c>
    </row>
    <row r="17" spans="1:8" ht="30.000000">
      <c r="A17" s="8" t="s">
        <v>95</v>
      </c>
      <c r="B17" s="9" t="s">
        <v>28</v>
      </c>
      <c r="C17" s="1"/>
      <c r="D17" s="1"/>
      <c r="E17" s="24" t="e">
        <f>+(C17-D17)/C17</f>
        <v>#DIV/0!</v>
      </c>
      <c r="F17" s="1"/>
      <c r="G17" s="1"/>
      <c r="H17" s="24" t="e">
        <f>+(F17-G17)/F17</f>
        <v>#DIV/0!</v>
      </c>
    </row>
    <row r="18" spans="1:8" ht="30.000000">
      <c r="A18" s="8" t="s">
        <v>96</v>
      </c>
      <c r="B18" s="9" t="s">
        <v>29</v>
      </c>
      <c r="C18" s="1"/>
      <c r="D18" s="1"/>
      <c r="E18" s="24" t="e">
        <f>+(C18-D18)/C18</f>
        <v>#DIV/0!</v>
      </c>
      <c r="F18" s="1"/>
      <c r="G18" s="1"/>
      <c r="H18" s="24" t="e">
        <f>+(F18-G18)/F18</f>
        <v>#DIV/0!</v>
      </c>
    </row>
    <row r="19" spans="1:8" ht="30.000000">
      <c r="A19" s="8" t="s">
        <v>97</v>
      </c>
      <c r="B19" s="9" t="s">
        <v>30</v>
      </c>
      <c r="C19" s="1"/>
      <c r="D19" s="1"/>
      <c r="E19" s="24" t="e">
        <f>+(C19-D19)/C19</f>
        <v>#DIV/0!</v>
      </c>
      <c r="F19" s="1"/>
      <c r="G19" s="1"/>
      <c r="H19" s="24" t="e">
        <f>+(F19-G19)/F19</f>
        <v>#DIV/0!</v>
      </c>
    </row>
    <row r="20" spans="1:8" ht="30.000000">
      <c r="A20" s="8" t="s">
        <v>98</v>
      </c>
      <c r="B20" s="9" t="s">
        <v>31</v>
      </c>
      <c r="C20" s="1"/>
      <c r="D20" s="1"/>
      <c r="E20" s="24" t="e">
        <f>+(C20-D20)/C20</f>
        <v>#DIV/0!</v>
      </c>
      <c r="F20" s="1"/>
      <c r="G20" s="1"/>
      <c r="H20" s="24" t="e">
        <f>+(F20-G20)/F20</f>
        <v>#DIV/0!</v>
      </c>
    </row>
    <row r="21" spans="1:8" ht="15.750000">
      <c r="A21" s="10" t="s">
        <v>99</v>
      </c>
      <c r="B21" s="11" t="s">
        <v>32</v>
      </c>
      <c r="C21" s="6">
        <f>+C22+C25+C28</f>
        <v>0</v>
      </c>
      <c r="D21" s="6">
        <f>+D22+D25+D28</f>
        <v>0</v>
      </c>
      <c r="E21" s="24" t="e">
        <f>+(C21-D21)/C21</f>
        <v>#DIV/0!</v>
      </c>
      <c r="F21" s="6">
        <f>+F22+F25+F28</f>
        <v>0</v>
      </c>
      <c r="G21" s="6">
        <f>+G22+G25+G28</f>
        <v>0</v>
      </c>
      <c r="H21" s="24" t="e">
        <f>+(F21-G21)/F21</f>
        <v>#DIV/0!</v>
      </c>
    </row>
    <row r="22" spans="1:8" ht="30.000000">
      <c r="A22" s="17" t="s">
        <v>100</v>
      </c>
      <c r="B22" s="18" t="s">
        <v>33</v>
      </c>
      <c r="C22" s="16">
        <f>SUM(C23:C24)</f>
        <v>0</v>
      </c>
      <c r="D22" s="16">
        <f>SUM(D23:D24)</f>
        <v>0</v>
      </c>
      <c r="E22" s="24" t="e">
        <f>+(C22-D22)/C22</f>
        <v>#DIV/0!</v>
      </c>
      <c r="F22" s="16">
        <f>SUM(F23:F24)</f>
        <v>0</v>
      </c>
      <c r="G22" s="16">
        <f>SUM(G23:G24)</f>
        <v>0</v>
      </c>
      <c r="H22" s="24" t="e">
        <f>+(F22-G22)/F22</f>
        <v>#DIV/0!</v>
      </c>
    </row>
    <row r="23" spans="1:8" ht="30.000000">
      <c r="A23" s="8" t="s">
        <v>101</v>
      </c>
      <c r="B23" s="9" t="s">
        <v>34</v>
      </c>
      <c r="C23" s="1"/>
      <c r="D23" s="1"/>
      <c r="E23" s="24" t="e">
        <f>+(C23-D23)/C23</f>
        <v>#DIV/0!</v>
      </c>
      <c r="F23" s="1"/>
      <c r="G23" s="1"/>
      <c r="H23" s="24" t="e">
        <f>+(F23-G23)/F23</f>
        <v>#DIV/0!</v>
      </c>
    </row>
    <row r="24" spans="1:8" ht="30.000000">
      <c r="A24" s="8" t="s">
        <v>102</v>
      </c>
      <c r="B24" s="9" t="s">
        <v>35</v>
      </c>
      <c r="C24" s="1"/>
      <c r="D24" s="1"/>
      <c r="E24" s="24" t="e">
        <f>+(C24-D24)/C24</f>
        <v>#DIV/0!</v>
      </c>
      <c r="F24" s="1"/>
      <c r="G24" s="1"/>
      <c r="H24" s="24" t="e">
        <f>+(F24-G24)/F24</f>
        <v>#DIV/0!</v>
      </c>
    </row>
    <row r="25" spans="1:8" ht="30.000000">
      <c r="A25" s="19" t="s">
        <v>103</v>
      </c>
      <c r="B25" s="18" t="s">
        <v>36</v>
      </c>
      <c r="C25" s="16">
        <f>SUM(C26:C27)</f>
        <v>0</v>
      </c>
      <c r="D25" s="16">
        <f>SUM(D26:D27)</f>
        <v>0</v>
      </c>
      <c r="E25" s="24" t="e">
        <f>+(C25-D25)/C25</f>
        <v>#DIV/0!</v>
      </c>
      <c r="F25" s="16">
        <f>SUM(F26:F27)</f>
        <v>0</v>
      </c>
      <c r="G25" s="16">
        <f>SUM(G26:G27)</f>
        <v>0</v>
      </c>
      <c r="H25" s="24" t="e">
        <f>+(F25-G25)/F25</f>
        <v>#DIV/0!</v>
      </c>
    </row>
    <row r="26" spans="1:8" ht="30.000000">
      <c r="A26" s="15" t="s">
        <v>104</v>
      </c>
      <c r="B26" s="9" t="s">
        <v>37</v>
      </c>
      <c r="C26" s="1"/>
      <c r="D26" s="1"/>
      <c r="E26" s="24" t="e">
        <f>+(C26-D26)/C26</f>
        <v>#DIV/0!</v>
      </c>
      <c r="F26" s="1"/>
      <c r="G26" s="1"/>
      <c r="H26" s="24" t="e">
        <f>+(F26-G26)/F26</f>
        <v>#DIV/0!</v>
      </c>
    </row>
    <row r="27" spans="1:8" ht="30.000000">
      <c r="A27" s="15" t="s">
        <v>105</v>
      </c>
      <c r="B27" s="9" t="s">
        <v>38</v>
      </c>
      <c r="C27" s="1"/>
      <c r="D27" s="1"/>
      <c r="E27" s="24" t="e">
        <f>+(C27-D27)/C27</f>
        <v>#DIV/0!</v>
      </c>
      <c r="F27" s="1"/>
      <c r="G27" s="1"/>
      <c r="H27" s="24" t="e">
        <f>+(F27-G27)/F27</f>
        <v>#DIV/0!</v>
      </c>
    </row>
    <row r="28" spans="1:8" ht="30.000000">
      <c r="A28" s="17" t="s">
        <v>106</v>
      </c>
      <c r="B28" s="18" t="s">
        <v>39</v>
      </c>
      <c r="C28" s="16">
        <f>SUM(C29)</f>
        <v>0</v>
      </c>
      <c r="D28" s="16">
        <f>SUM(D29)</f>
        <v>0</v>
      </c>
      <c r="E28" s="24" t="e">
        <f>+(C28-D28)/C28</f>
        <v>#DIV/0!</v>
      </c>
      <c r="F28" s="16">
        <f>SUM(F29)</f>
        <v>0</v>
      </c>
      <c r="G28" s="16">
        <f>SUM(G29)</f>
        <v>0</v>
      </c>
      <c r="H28" s="24" t="e">
        <f>+(F28-G28)/F28</f>
        <v>#DIV/0!</v>
      </c>
    </row>
    <row r="29" spans="1:8" ht="30.000000">
      <c r="A29" s="8" t="s">
        <v>107</v>
      </c>
      <c r="B29" s="9" t="s">
        <v>40</v>
      </c>
      <c r="C29" s="1"/>
      <c r="D29" s="1"/>
      <c r="E29" s="24" t="e">
        <f>+(C29-D29)/C29</f>
        <v>#DIV/0!</v>
      </c>
      <c r="F29" s="1"/>
      <c r="G29" s="1"/>
      <c r="H29" s="24" t="e">
        <f>+(F29-G29)/F29</f>
        <v>#DIV/0!</v>
      </c>
    </row>
    <row r="30" spans="1:8" ht="15.750000">
      <c r="A30" s="8" t="s">
        <v>121</v>
      </c>
      <c r="B30" s="9" t="s">
        <v>122</v>
      </c>
      <c r="C30" s="1"/>
      <c r="D30" s="1"/>
      <c r="E30" s="24" t="e">
        <f>+(C30-D30)/C30</f>
        <v>#DIV/0!</v>
      </c>
      <c r="F30" s="1"/>
      <c r="G30" s="1"/>
      <c r="H30" s="24" t="e">
        <f>+(F30-G30)/F30</f>
        <v>#DIV/0!</v>
      </c>
    </row>
    <row r="31" spans="1:8" ht="18.750000">
      <c r="A31" s="10" t="s">
        <v>41</v>
      </c>
      <c r="B31" s="20" t="s">
        <v>6</v>
      </c>
      <c r="C31" s="6">
        <f>+C9+C10+C13+C16+C21+C30</f>
        <v>0</v>
      </c>
      <c r="D31" s="6">
        <f>+D9+D10+D13+D16+D21+D30</f>
        <v>0</v>
      </c>
      <c r="E31" s="24" t="e">
        <f>+(C31-D31)/C31</f>
        <v>#DIV/0!</v>
      </c>
      <c r="F31" s="6">
        <f>+F9+F10+F13+F16+F21+F30</f>
        <v>0</v>
      </c>
      <c r="G31" s="6">
        <f>+G9+G10+G13+G16+G21+G30</f>
        <v>0</v>
      </c>
      <c r="H31" s="24" t="e">
        <f>+(F31-G31)/F31</f>
        <v>#DIV/0!</v>
      </c>
    </row>
    <row r="35" spans="2:8" s="26" customFormat="1" ht="30.000000" customHeight="1">
      <c r="B35" s="27" t="s">
        <v>113</v>
      </c>
      <c r="C35" s="28"/>
      <c r="D35" s="28"/>
      <c r="E35" s="28"/>
      <c r="F35" s="27" t="s">
        <v>86</v>
      </c>
      <c r="G35" s="27"/>
      <c r="H35" s="27"/>
    </row>
  </sheetData>
  <mergeCells count="13">
    <mergeCell ref="A1:H1"/>
    <mergeCell ref="A2:H2"/>
    <mergeCell ref="A3:H3"/>
    <mergeCell ref="A4:H4"/>
    <mergeCell ref="A5:H5"/>
    <mergeCell ref="A6:A8"/>
    <mergeCell ref="B6:B8"/>
    <mergeCell ref="C6:E6"/>
    <mergeCell ref="F6:H6"/>
    <mergeCell ref="C7:E7"/>
    <mergeCell ref="F7:H7"/>
    <mergeCell ref="C35:E35"/>
    <mergeCell ref="F35:H35"/>
  </mergeCells>
  <phoneticPr fontId="1" type="noConversion"/>
  <pageMargins left="0.36" right="0.33" top="0.42" bottom="0.40" header="0.30" footer="0.30"/>
  <pageSetup paperSize="9" scale="63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8"/>
  <sheetViews>
    <sheetView showGridLines="0" zoomScaleNormal="100" workbookViewId="0">
      <selection activeCell="J20" sqref="J20"/>
    </sheetView>
  </sheetViews>
  <sheetFormatPr defaultRowHeight="15.000000"/>
  <cols>
    <col min="1" max="1" style="27" width="14.43357168" customWidth="1" outlineLevel="0"/>
    <col min="2" max="2" style="27" width="9.14785753" customWidth="1" outlineLevel="0"/>
    <col min="3" max="3" style="27" width="11.57642828" customWidth="1" outlineLevel="0"/>
    <col min="4" max="6" style="27" width="9.14785753" customWidth="1" outlineLevel="0"/>
    <col min="7" max="7" style="27" width="10.57642828" customWidth="1" outlineLevel="0"/>
    <col min="8" max="8" style="27" width="9.14785753" customWidth="1" outlineLevel="0"/>
    <col min="9" max="9" style="27" width="12.57642828" customWidth="1" outlineLevel="0"/>
    <col min="10" max="13" style="27" width="9.14785753" customWidth="1" outlineLevel="0"/>
    <col min="14" max="14" style="27" width="12.29071413" customWidth="1" outlineLevel="0"/>
    <col min="15" max="15" style="27" width="12.86214243" customWidth="1" outlineLevel="0"/>
    <col min="16" max="16" style="27" width="10.29071413" customWidth="1" outlineLevel="0"/>
    <col min="17" max="18" style="27" width="9.14785753" customWidth="1" outlineLevel="0"/>
    <col min="19" max="19" style="27" width="10.29071413" customWidth="1" outlineLevel="0"/>
    <col min="20" max="20" style="27" width="12.57642828" customWidth="1" outlineLevel="0"/>
    <col min="21" max="16384" style="27" width="9.14785753" customWidth="1" outlineLevel="0"/>
  </cols>
  <sheetData>
    <row r="1" spans="1:24" ht="18.750000">
      <c r="A1" s="46" t="s">
        <v>123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4" ht="18.750000">
      <c r="A2" s="46" t="s">
        <v>117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24">
      <c r="W3" s="27" t="s">
        <v>120</v>
      </c>
    </row>
    <row r="4" spans="1:24" s="21" customFormat="1" ht="30.000000" customHeight="1">
      <c r="A4" s="47" t="s">
        <v>43</v>
      </c>
      <c r="B4" s="33" t="s">
        <v>118</v>
      </c>
      <c r="C4" s="33"/>
      <c r="D4" s="33"/>
      <c r="E4" s="33"/>
      <c r="F4" s="33" t="s">
        <v>44</v>
      </c>
      <c r="G4" s="33" t="s">
        <v>45</v>
      </c>
      <c r="H4" s="33"/>
      <c r="I4" s="33"/>
      <c r="J4" s="33"/>
      <c r="K4" s="33"/>
      <c r="L4" s="33"/>
      <c r="M4" s="33"/>
      <c r="N4" s="33" t="s">
        <v>46</v>
      </c>
      <c r="O4" s="33"/>
      <c r="P4" s="33" t="s">
        <v>114</v>
      </c>
      <c r="Q4" s="33"/>
      <c r="R4" s="33"/>
      <c r="S4" s="33" t="s">
        <v>119</v>
      </c>
      <c r="T4" s="33"/>
      <c r="U4" s="33"/>
      <c r="V4" s="33"/>
      <c r="W4" s="33"/>
      <c r="X4" s="25"/>
    </row>
    <row r="5" spans="1:24" s="21" customFormat="1" ht="12.750000" customHeight="1">
      <c r="A5" s="47"/>
      <c r="B5" s="33" t="s">
        <v>83</v>
      </c>
      <c r="C5" s="33" t="s">
        <v>47</v>
      </c>
      <c r="D5" s="33" t="s">
        <v>48</v>
      </c>
      <c r="E5" s="33" t="s">
        <v>49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 t="s">
        <v>83</v>
      </c>
      <c r="T5" s="33" t="s">
        <v>47</v>
      </c>
      <c r="U5" s="33" t="s">
        <v>48</v>
      </c>
      <c r="V5" s="33" t="s">
        <v>49</v>
      </c>
      <c r="W5" s="33" t="s">
        <v>44</v>
      </c>
      <c r="X5" s="25"/>
    </row>
    <row r="6" spans="1:24" s="21" customFormat="1" ht="33.000000" customHeight="1">
      <c r="A6" s="47"/>
      <c r="B6" s="33"/>
      <c r="C6" s="33"/>
      <c r="D6" s="33"/>
      <c r="E6" s="33"/>
      <c r="F6" s="33"/>
      <c r="G6" s="33" t="s">
        <v>50</v>
      </c>
      <c r="H6" s="33"/>
      <c r="I6" s="33"/>
      <c r="J6" s="33" t="s">
        <v>51</v>
      </c>
      <c r="K6" s="33"/>
      <c r="L6" s="33" t="s">
        <v>52</v>
      </c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25"/>
    </row>
    <row r="7" spans="1:24" s="21" customFormat="1" ht="78.750000">
      <c r="A7" s="47"/>
      <c r="B7" s="33"/>
      <c r="C7" s="33"/>
      <c r="D7" s="33"/>
      <c r="E7" s="33"/>
      <c r="F7" s="33"/>
      <c r="G7" s="33" t="s">
        <v>81</v>
      </c>
      <c r="H7" s="33" t="s">
        <v>48</v>
      </c>
      <c r="I7" s="33" t="s">
        <v>82</v>
      </c>
      <c r="J7" s="33" t="s">
        <v>54</v>
      </c>
      <c r="K7" s="33" t="s">
        <v>53</v>
      </c>
      <c r="L7" s="33" t="s">
        <v>54</v>
      </c>
      <c r="M7" s="33" t="s">
        <v>53</v>
      </c>
      <c r="N7" s="33" t="s">
        <v>111</v>
      </c>
      <c r="O7" s="33" t="s">
        <v>110</v>
      </c>
      <c r="P7" s="33" t="s">
        <v>55</v>
      </c>
      <c r="Q7" s="33" t="s">
        <v>56</v>
      </c>
      <c r="R7" s="33" t="s">
        <v>57</v>
      </c>
      <c r="S7" s="33"/>
      <c r="T7" s="33"/>
      <c r="U7" s="33"/>
      <c r="V7" s="33"/>
      <c r="W7" s="33"/>
      <c r="X7" s="25"/>
    </row>
    <row r="8" spans="1:24" s="21" customFormat="1" ht="23.250000" customHeight="1">
      <c r="A8" s="34" t="s">
        <v>58</v>
      </c>
      <c r="B8" s="22" t="s">
        <v>59</v>
      </c>
      <c r="C8" s="22" t="s">
        <v>60</v>
      </c>
      <c r="D8" s="22" t="s">
        <v>61</v>
      </c>
      <c r="E8" s="22" t="s">
        <v>62</v>
      </c>
      <c r="F8" s="22" t="s">
        <v>63</v>
      </c>
      <c r="G8" s="22" t="s">
        <v>64</v>
      </c>
      <c r="H8" s="22" t="s">
        <v>65</v>
      </c>
      <c r="I8" s="22" t="s">
        <v>66</v>
      </c>
      <c r="J8" s="22" t="s">
        <v>67</v>
      </c>
      <c r="K8" s="22" t="s">
        <v>68</v>
      </c>
      <c r="L8" s="22" t="s">
        <v>69</v>
      </c>
      <c r="M8" s="22" t="s">
        <v>70</v>
      </c>
      <c r="N8" s="22" t="s">
        <v>71</v>
      </c>
      <c r="O8" s="22" t="s">
        <v>72</v>
      </c>
      <c r="P8" s="22" t="s">
        <v>73</v>
      </c>
      <c r="Q8" s="22" t="s">
        <v>74</v>
      </c>
      <c r="R8" s="22" t="s">
        <v>75</v>
      </c>
      <c r="S8" s="22" t="s">
        <v>76</v>
      </c>
      <c r="T8" s="22" t="s">
        <v>77</v>
      </c>
      <c r="U8" s="22" t="s">
        <v>78</v>
      </c>
      <c r="V8" s="22" t="s">
        <v>79</v>
      </c>
      <c r="W8" s="22" t="s">
        <v>80</v>
      </c>
      <c r="X8" s="23"/>
    </row>
    <row r="9" spans="1:24" ht="15.750000">
      <c r="A9" s="31" t="s">
        <v>41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27" customFormat="1" ht="15.750000">
      <c r="A10" s="31" t="s">
        <v>122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2" spans="1:24">
      <c r="A12" s="48" t="s">
        <v>84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</row>
    <row r="13" spans="1:24">
      <c r="A13" s="48" t="s">
        <v>85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</row>
    <row r="18" spans="5:19" ht="15.750000">
      <c r="E18" s="29"/>
      <c r="F18" s="30" t="s">
        <v>113</v>
      </c>
      <c r="G18" s="28"/>
      <c r="H18" s="28"/>
      <c r="I18" s="28"/>
      <c r="S18" s="30" t="s">
        <v>86</v>
      </c>
    </row>
  </sheetData>
  <mergeCells count="24">
    <mergeCell ref="A1:W1"/>
    <mergeCell ref="A2:W2"/>
    <mergeCell ref="A4:A7"/>
    <mergeCell ref="B4:E4"/>
    <mergeCell ref="F4:F7"/>
    <mergeCell ref="G4:M5"/>
    <mergeCell ref="N4:O6"/>
    <mergeCell ref="P4:R6"/>
    <mergeCell ref="S4:W4"/>
    <mergeCell ref="B5:B7"/>
    <mergeCell ref="C5:C7"/>
    <mergeCell ref="D5:D7"/>
    <mergeCell ref="E5:E7"/>
    <mergeCell ref="S5:S7"/>
    <mergeCell ref="T5:T7"/>
    <mergeCell ref="U5:U7"/>
    <mergeCell ref="V5:V7"/>
    <mergeCell ref="W5:W7"/>
    <mergeCell ref="G6:I6"/>
    <mergeCell ref="J6:K6"/>
    <mergeCell ref="L6:M6"/>
    <mergeCell ref="A12:W12"/>
    <mergeCell ref="A13:W13"/>
    <mergeCell ref="J18:L18"/>
  </mergeCells>
  <phoneticPr fontId="1" type="noConversion"/>
  <dataValidations count="1">
    <dataValidation allowBlank="1" showInputMessage="1" showErrorMessage="1" promptTitle="Statement of Fund Position" prompt="mention amount in lacs" sqref="G6:H7 J6:J7 L6:L7"/>
  </dataValidations>
  <pageMargins left="0.38" right="0.34" top="0.51" bottom="0.75" header="0.30" footer="0.30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3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hp</dc:creator>
  <cp:lastModifiedBy>Dell</cp:lastModifiedBy>
  <cp:version>9.114.128.49613</cp:version>
  <dcterms:modified xsi:type="dcterms:W3CDTF">2023-12-06T13:10:14Z</dcterms:modified>
</cp:coreProperties>
</file>